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ndkac\Desktop\"/>
    </mc:Choice>
  </mc:AlternateContent>
  <xr:revisionPtr revIDLastSave="0" documentId="13_ncr:1_{A874B277-A25D-405C-8C59-CAF5B47D74FE}" xr6:coauthVersionLast="47" xr6:coauthVersionMax="47" xr10:uidLastSave="{00000000-0000-0000-0000-000000000000}"/>
  <bookViews>
    <workbookView xWindow="7320" yWindow="1395" windowWidth="20865" windowHeight="14085" xr2:uid="{C7E5DEC3-DC6B-4551-A493-6DEB469C9426}"/>
  </bookViews>
  <sheets>
    <sheet name="Sheet1" sheetId="1" r:id="rId1"/>
  </sheets>
  <definedNames>
    <definedName name="_ftn1" localSheetId="0">Sheet1!#REF!</definedName>
    <definedName name="_ftn2" localSheetId="0">Sheet1!#REF!</definedName>
    <definedName name="_ftn3" localSheetId="0">Sheet1!#REF!</definedName>
    <definedName name="_ftn4" localSheetId="0">Sheet1!#REF!</definedName>
    <definedName name="_ftnref1" localSheetId="0">Sheet1!#REF!</definedName>
    <definedName name="_ftnref2" localSheetId="0">Sheet1!#REF!</definedName>
    <definedName name="_ftnref3" localSheetId="0">Sheet1!#REF!</definedName>
    <definedName name="_ftnref4"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3" i="1" l="1"/>
  <c r="L54" i="1"/>
  <c r="L47" i="1"/>
  <c r="L39" i="1"/>
  <c r="L22" i="1"/>
  <c r="L19" i="1"/>
  <c r="L12" i="1"/>
  <c r="L11" i="1"/>
  <c r="L9" i="1"/>
  <c r="L8" i="1"/>
  <c r="L6" i="1"/>
  <c r="L62" i="1"/>
  <c r="L61" i="1"/>
  <c r="L60" i="1"/>
  <c r="L59" i="1"/>
  <c r="L58" i="1"/>
  <c r="L57" i="1"/>
  <c r="L56" i="1"/>
  <c r="L64" i="1" l="1"/>
  <c r="L65" i="1" s="1"/>
</calcChain>
</file>

<file path=xl/sharedStrings.xml><?xml version="1.0" encoding="utf-8"?>
<sst xmlns="http://schemas.openxmlformats.org/spreadsheetml/2006/main" count="208" uniqueCount="181">
  <si>
    <t>Eil. Nr.</t>
  </si>
  <si>
    <t>Tyrimo terpė</t>
  </si>
  <si>
    <t>Reikalingos nustatyti medžiagos</t>
  </si>
  <si>
    <t>Reikalingos nustatyti analitės</t>
  </si>
  <si>
    <t>CAS Nr.</t>
  </si>
  <si>
    <r>
      <t>1.</t>
    </r>
    <r>
      <rPr>
        <sz val="7"/>
        <color theme="1"/>
        <rFont val="Times New Roman"/>
        <family val="1"/>
      </rPr>
      <t xml:space="preserve">       </t>
    </r>
    <r>
      <rPr>
        <sz val="10"/>
        <color theme="1"/>
        <rFont val="Times New Roman"/>
        <family val="1"/>
      </rPr>
      <t> </t>
    </r>
  </si>
  <si>
    <t>Nonilfenoliai[1] (4-nonilfenolis)</t>
  </si>
  <si>
    <t>84852-15-3</t>
  </si>
  <si>
    <t>0,09 μg/l</t>
  </si>
  <si>
    <t>Oktilfenolis[2] ((4-(1,1´,3,3´-tetrametilbutil)-fenolis))</t>
  </si>
  <si>
    <t>140-66-9</t>
  </si>
  <si>
    <t>Perfluorinti junginiai</t>
  </si>
  <si>
    <t>Perfluoroktansulfonrūgštis ir jos dariniai (PFOS)</t>
  </si>
  <si>
    <t>1763-23-1</t>
  </si>
  <si>
    <t>Perfluoroktano rūgštis (PFOA)</t>
  </si>
  <si>
    <t>335-67-1</t>
  </si>
  <si>
    <t>-</t>
  </si>
  <si>
    <r>
      <t>3.</t>
    </r>
    <r>
      <rPr>
        <sz val="7"/>
        <color theme="1"/>
        <rFont val="Times New Roman"/>
        <family val="1"/>
      </rPr>
      <t xml:space="preserve">       </t>
    </r>
    <r>
      <rPr>
        <sz val="10"/>
        <color theme="1"/>
        <rFont val="Times New Roman"/>
        <family val="1"/>
      </rPr>
      <t> </t>
    </r>
  </si>
  <si>
    <t>Tributilalavo junginiai (Tributilalavo katijonas)</t>
  </si>
  <si>
    <t>36643-28-4</t>
  </si>
  <si>
    <t>0,00006 μg/l</t>
  </si>
  <si>
    <r>
      <t>4.</t>
    </r>
    <r>
      <rPr>
        <sz val="7"/>
        <color theme="1"/>
        <rFont val="Times New Roman"/>
        <family val="1"/>
      </rPr>
      <t xml:space="preserve">       </t>
    </r>
    <r>
      <rPr>
        <sz val="10"/>
        <color theme="1"/>
        <rFont val="Times New Roman"/>
        <family val="1"/>
      </rPr>
      <t> </t>
    </r>
  </si>
  <si>
    <t>Pesticidai</t>
  </si>
  <si>
    <r>
      <t>5.</t>
    </r>
    <r>
      <rPr>
        <sz val="7"/>
        <color theme="1"/>
        <rFont val="Times New Roman"/>
        <family val="1"/>
      </rPr>
      <t xml:space="preserve">       </t>
    </r>
    <r>
      <rPr>
        <sz val="10"/>
        <color theme="1"/>
        <rFont val="Times New Roman"/>
        <family val="1"/>
      </rPr>
      <t> </t>
    </r>
  </si>
  <si>
    <t>Atrazinas</t>
  </si>
  <si>
    <t>1912-24-9</t>
  </si>
  <si>
    <t>0,18 μg/l</t>
  </si>
  <si>
    <t>Diuronas</t>
  </si>
  <si>
    <t>330-54-1</t>
  </si>
  <si>
    <t>0,06 μg/l</t>
  </si>
  <si>
    <t>Izoproturonas</t>
  </si>
  <si>
    <t>34123-59-6</t>
  </si>
  <si>
    <t>Simazinas</t>
  </si>
  <si>
    <t>122-34-9</t>
  </si>
  <si>
    <t>0,3 μg/l</t>
  </si>
  <si>
    <t>Chinoksifenas</t>
  </si>
  <si>
    <t>124495-18-7</t>
  </si>
  <si>
    <t>Aklonifenas</t>
  </si>
  <si>
    <t>74070-46-5</t>
  </si>
  <si>
    <t>Terbutrinas</t>
  </si>
  <si>
    <t>886-50-0</t>
  </si>
  <si>
    <t>0,12 μg/l</t>
  </si>
  <si>
    <t>7439-97-6</t>
  </si>
  <si>
    <t>0,021 μg/l</t>
  </si>
  <si>
    <t>Transportavimas</t>
  </si>
  <si>
    <t>[1] Nonilfenolis (CAS Nr. 25154–52–3, ES Nr. 246–672–0), įskaitant izomerus 4-nonilfenolį (CAS Nr. 104–40–5, ES Nr. 203–199–4) ir 4-nonilfenolį (šakotąjį) (CAS Nr. 84852–15–3, ES Nr. 284–325–5).</t>
  </si>
  <si>
    <t>[2] Oktilfenolis (CAS Nr. 1806–26–4), įskaitant izomerą 4-(1,1’,3,3’-tetrametilbutil)-fenolį (CAS Nr. 140–66–9)</t>
  </si>
  <si>
    <t>Preliminarus mėginių kiekis sutarties galiojimo laikotarpiu, vnt.</t>
  </si>
  <si>
    <t>Paslaugos įkainis,  Eur be PVM / vnt.</t>
  </si>
  <si>
    <t>Kaina, Eur be PVM</t>
  </si>
  <si>
    <t xml:space="preserve">Siuntos svoris iki 1,49 kg.  </t>
  </si>
  <si>
    <t xml:space="preserve">Siuntos svoris nuo 1,5 kg. iki 2,49 kg. </t>
  </si>
  <si>
    <t xml:space="preserve">Siuntos svoris nuo 2,5 kg. iki 4,99 kg. </t>
  </si>
  <si>
    <t>Siuntos svoris nuo 5 kg. iki 9,99 kg. </t>
  </si>
  <si>
    <t>Siuntos svoris nuo 10 kg. iki 14,99 kg. </t>
  </si>
  <si>
    <t>Siuntos svoris nuo 15 kg. iki 19,99 kg. </t>
  </si>
  <si>
    <t>Indų mėginiams pristatymas / mėginių paėmimas tyrimams:</t>
  </si>
  <si>
    <t xml:space="preserve">Siuntos svoris nuo 20 kg. iki 25 kg. </t>
  </si>
  <si>
    <t>Bendra palyginamoji kaina, EUR be PVM</t>
  </si>
  <si>
    <t>Bendra palyginamoji kaina, EUR su PVM**</t>
  </si>
  <si>
    <t>1 pirkimo objekto dalis</t>
  </si>
  <si>
    <t>(nurodyti taikomo PVM dydį, proc.)</t>
  </si>
  <si>
    <t>Preliminarus siuntimų kiekis sutarties galiojimo laikotarpiu, siuntimai</t>
  </si>
  <si>
    <t>0,003 μg/l</t>
  </si>
  <si>
    <t>Paviršinis vanduo (upės, ežerai)</t>
  </si>
  <si>
    <t>Fenoliai</t>
  </si>
  <si>
    <t>0,03 μg/l</t>
  </si>
  <si>
    <t>0,1 μg/l</t>
  </si>
  <si>
    <r>
      <t>2.</t>
    </r>
    <r>
      <rPr>
        <sz val="7"/>
        <color theme="1"/>
        <rFont val="Times New Roman"/>
        <family val="1"/>
      </rPr>
      <t xml:space="preserve"> </t>
    </r>
    <r>
      <rPr>
        <sz val="10"/>
        <color theme="1"/>
        <rFont val="Times New Roman"/>
        <family val="1"/>
      </rPr>
      <t> </t>
    </r>
  </si>
  <si>
    <t>Pentachlorfenolis</t>
  </si>
  <si>
    <t>87-86-5</t>
  </si>
  <si>
    <t>0,4 μg/l</t>
  </si>
  <si>
    <t>0,000195 μg/l</t>
  </si>
  <si>
    <t>0,00065 μg/l</t>
  </si>
  <si>
    <t>0,0002 μg/l</t>
  </si>
  <si>
    <t>0,6 μg/l</t>
  </si>
  <si>
    <t>0,2 μg/l</t>
  </si>
  <si>
    <t>1 μg/l</t>
  </si>
  <si>
    <t>0,045 μg/l</t>
  </si>
  <si>
    <t>0,15 μg/l</t>
  </si>
  <si>
    <t>0,036 μg/l</t>
  </si>
  <si>
    <t>0,0195 μg/l</t>
  </si>
  <si>
    <t>0,065 μg/l</t>
  </si>
  <si>
    <t>Trifluralinas</t>
  </si>
  <si>
    <t>1582-09-8</t>
  </si>
  <si>
    <t>0,009 μg/l</t>
  </si>
  <si>
    <t>Chlorfenvinfosas</t>
  </si>
  <si>
    <t>470-90-6</t>
  </si>
  <si>
    <t>Chlorpyrifosas</t>
  </si>
  <si>
    <t>2921-88-2</t>
  </si>
  <si>
    <t>Aldrinas</t>
  </si>
  <si>
    <t>309-00-2</t>
  </si>
  <si>
    <t>∑ = 0,003 μg/l</t>
  </si>
  <si>
    <t>∑ = 0,01 μg/l</t>
  </si>
  <si>
    <t>Dieldrinas</t>
  </si>
  <si>
    <t>60-57-1</t>
  </si>
  <si>
    <t>Endrinas</t>
  </si>
  <si>
    <t>72-20-8</t>
  </si>
  <si>
    <t>Izodrinas</t>
  </si>
  <si>
    <t>465-73-6</t>
  </si>
  <si>
    <t xml:space="preserve">Endosulfanas (alpha) </t>
  </si>
  <si>
    <t>959-98-8</t>
  </si>
  <si>
    <t>0,0015 μg/l</t>
  </si>
  <si>
    <t>0,005 μg/l</t>
  </si>
  <si>
    <t>Endosulfanas (beta)</t>
  </si>
  <si>
    <t>33213-65-9</t>
  </si>
  <si>
    <t>Heksachlorbenzenas (HCB)</t>
  </si>
  <si>
    <t>118-74-1</t>
  </si>
  <si>
    <t>0,015 μg/l</t>
  </si>
  <si>
    <t>0,05 μg/l</t>
  </si>
  <si>
    <t>Heksachlorcikloheksanas (alfa-HCH)</t>
  </si>
  <si>
    <t>319-84-6</t>
  </si>
  <si>
    <t>0,006 μg/l</t>
  </si>
  <si>
    <t>0,02 μg/l</t>
  </si>
  <si>
    <t xml:space="preserve"> Heksachlorcikloheksanas (beta-HCH)</t>
  </si>
  <si>
    <t>319-85-7</t>
  </si>
  <si>
    <t xml:space="preserve"> Heksachlorcikloheksanas (gama-HCH)</t>
  </si>
  <si>
    <t>58-89-9</t>
  </si>
  <si>
    <t>Pentachlorbenzenas</t>
  </si>
  <si>
    <t>608-93-5</t>
  </si>
  <si>
    <t>0,0021 μg/l</t>
  </si>
  <si>
    <t>0,007 μg/l</t>
  </si>
  <si>
    <t>o,p'-DDT</t>
  </si>
  <si>
    <t>789-02-6</t>
  </si>
  <si>
    <t>0,01 μg/l</t>
  </si>
  <si>
    <t>p,p'-DDT</t>
  </si>
  <si>
    <t>50-29-3</t>
  </si>
  <si>
    <t>o,p'-DDE</t>
  </si>
  <si>
    <t>3424-82-6</t>
  </si>
  <si>
    <t>p,p'-DDE</t>
  </si>
  <si>
    <t>72-55-9</t>
  </si>
  <si>
    <t>o,p'-DDD</t>
  </si>
  <si>
    <t>53-19-0</t>
  </si>
  <si>
    <t>p,p'-DDD</t>
  </si>
  <si>
    <t>72-54-8</t>
  </si>
  <si>
    <t>Brominti difenileteriai (BDE)</t>
  </si>
  <si>
    <t>Brominti difenileteriai:</t>
  </si>
  <si>
    <t>32534-81-9:</t>
  </si>
  <si>
    <t>0,042 μg/l</t>
  </si>
  <si>
    <t>0,14 μg/l</t>
  </si>
  <si>
    <t>BDE-28</t>
  </si>
  <si>
    <t>41318-75-6</t>
  </si>
  <si>
    <t>BDE-47</t>
  </si>
  <si>
    <t>5436-43-1</t>
  </si>
  <si>
    <t>BDE-85</t>
  </si>
  <si>
    <t>182346-21-0</t>
  </si>
  <si>
    <t>BDE-99</t>
  </si>
  <si>
    <t>60348-60-9</t>
  </si>
  <si>
    <t>BDE-100</t>
  </si>
  <si>
    <t>189084-64-8</t>
  </si>
  <si>
    <t>BDE-153</t>
  </si>
  <si>
    <t>68631-49-2</t>
  </si>
  <si>
    <t>BDE-154</t>
  </si>
  <si>
    <t>207122-15-4</t>
  </si>
  <si>
    <t>Polichlorinti bifenilai (PCB)</t>
  </si>
  <si>
    <t>PCB 28</t>
  </si>
  <si>
    <t>7012-37-5</t>
  </si>
  <si>
    <t>PCB 52</t>
  </si>
  <si>
    <t>35693-99-3</t>
  </si>
  <si>
    <t>PCB 101</t>
  </si>
  <si>
    <t>37680-73-2</t>
  </si>
  <si>
    <t>PCB 118</t>
  </si>
  <si>
    <t>31508-00-6</t>
  </si>
  <si>
    <t>PCB 138</t>
  </si>
  <si>
    <t>35065-28-2</t>
  </si>
  <si>
    <t>PCB 153</t>
  </si>
  <si>
    <t>35065-27-1</t>
  </si>
  <si>
    <t>PCB 180</t>
  </si>
  <si>
    <t>35065-29-3</t>
  </si>
  <si>
    <t>Gyvsidabris</t>
  </si>
  <si>
    <t>Gyvsidabris (Hg)</t>
  </si>
  <si>
    <t>0,07 μg/l</t>
  </si>
  <si>
    <t>Vienos siuntos kaina, EUR be PVM</t>
  </si>
  <si>
    <t>Nurodoma Bendra palyginamoji kaina skirta tik tiekėjų pasiūlymų palyginimui ir į sutartį perkelta nebus. Nurodytas preliminarus Pirkimo objekto kiekis. Pirkėjas Paslaugas pirks pagal poreikį ir nurodytus įkainius už ne didesnę kaip techninėje specifikacijoje nurodomą vertę Sutarties galiojimo laikotarpiu. Pirkėjas neįsipareigoja nupirkti viso nurodyto kiekio.
Preliminarus kiekis nėra Pirkėjo įsipareigojimas Laimėjusiam Dalyviui sumokėti nurodytą sumą sutarties galiojimo laikotarpiu ir bus naudojama tik pasiūlymų vertinimui. Laimėjusiam Dalyviui bus sumokama tik už faktišką kiekį</t>
  </si>
  <si>
    <t>6.</t>
  </si>
  <si>
    <t>7.</t>
  </si>
  <si>
    <t>8.</t>
  </si>
  <si>
    <t>9.</t>
  </si>
  <si>
    <t>10.</t>
  </si>
  <si>
    <t>Siektina metodo nustatymo (kiekybinio įvertinimo) riba</t>
  </si>
  <si>
    <t>Aplinkos kokybės standarto (AKS) vertė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</si>
</sst>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b/>
      <sz val="10"/>
      <color theme="1"/>
      <name val="Times New Roman"/>
      <family val="1"/>
    </font>
    <font>
      <sz val="10"/>
      <color theme="1"/>
      <name val="Times New Roman"/>
      <family val="1"/>
    </font>
    <font>
      <sz val="7"/>
      <color theme="1"/>
      <name val="Times New Roman"/>
      <family val="1"/>
    </font>
    <font>
      <sz val="10"/>
      <color rgb="FF000000"/>
      <name val="Times New Roman"/>
      <family val="1"/>
    </font>
    <font>
      <u/>
      <sz val="11"/>
      <color theme="10"/>
      <name val="Aptos Narrow"/>
      <family val="2"/>
      <charset val="186"/>
      <scheme val="minor"/>
    </font>
    <font>
      <sz val="11"/>
      <color rgb="FFFF0000"/>
      <name val="Aptos Narrow"/>
      <family val="2"/>
      <charset val="186"/>
      <scheme val="minor"/>
    </font>
  </fonts>
  <fills count="4">
    <fill>
      <patternFill patternType="none"/>
    </fill>
    <fill>
      <patternFill patternType="gray125"/>
    </fill>
    <fill>
      <patternFill patternType="solid">
        <fgColor theme="3" tint="0.89999084444715716"/>
        <bgColor indexed="64"/>
      </patternFill>
    </fill>
    <fill>
      <patternFill patternType="solid">
        <fgColor theme="0" tint="-0.14999847407452621"/>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69">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0" borderId="5" xfId="1" applyBorder="1" applyAlignment="1">
      <alignment horizontal="center" vertical="center" wrapText="1"/>
    </xf>
    <xf numFmtId="0" fontId="2"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2" fillId="0" borderId="0" xfId="0" applyFont="1" applyAlignment="1">
      <alignment horizontal="center" vertical="center" wrapText="1"/>
    </xf>
    <xf numFmtId="0" fontId="0" fillId="0" borderId="10" xfId="0" applyBorder="1"/>
    <xf numFmtId="0" fontId="0" fillId="0" borderId="0" xfId="0" applyAlignment="1">
      <alignment horizontal="left" wrapText="1"/>
    </xf>
    <xf numFmtId="0" fontId="2" fillId="0" borderId="1" xfId="0" applyFont="1" applyBorder="1" applyAlignment="1">
      <alignment horizontal="center" vertical="center" wrapText="1"/>
    </xf>
    <xf numFmtId="0" fontId="0" fillId="0" borderId="11" xfId="0" applyBorder="1"/>
    <xf numFmtId="0" fontId="2" fillId="0" borderId="0" xfId="0" applyFont="1" applyAlignment="1">
      <alignment horizontal="center"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4" xfId="0" applyFont="1" applyBorder="1" applyAlignment="1">
      <alignment vertical="top" wrapText="1"/>
    </xf>
    <xf numFmtId="2" fontId="0" fillId="3" borderId="11" xfId="0" applyNumberFormat="1" applyFill="1" applyBorder="1"/>
    <xf numFmtId="2" fontId="0" fillId="0" borderId="1" xfId="0" applyNumberFormat="1" applyBorder="1" applyAlignment="1">
      <alignment horizontal="center" vertical="center"/>
    </xf>
    <xf numFmtId="2" fontId="0" fillId="3" borderId="0" xfId="0" applyNumberFormat="1" applyFill="1"/>
    <xf numFmtId="0" fontId="2" fillId="0" borderId="3" xfId="0" applyFont="1" applyBorder="1" applyAlignment="1">
      <alignment vertical="top" wrapText="1"/>
    </xf>
    <xf numFmtId="2" fontId="0" fillId="3" borderId="1" xfId="0" applyNumberFormat="1" applyFill="1" applyBorder="1"/>
    <xf numFmtId="0" fontId="0" fillId="0" borderId="2" xfId="0" applyBorder="1"/>
    <xf numFmtId="2" fontId="0" fillId="0" borderId="7" xfId="0" applyNumberFormat="1" applyBorder="1" applyAlignment="1">
      <alignment horizontal="center" vertical="center"/>
    </xf>
    <xf numFmtId="0" fontId="6" fillId="0" borderId="10" xfId="0" applyFont="1" applyBorder="1"/>
    <xf numFmtId="9" fontId="0" fillId="3" borderId="1" xfId="0" applyNumberFormat="1" applyFill="1" applyBorder="1"/>
    <xf numFmtId="2" fontId="0" fillId="0" borderId="3" xfId="0" applyNumberForma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left" vertical="center" wrapText="1" indent="3"/>
    </xf>
    <xf numFmtId="0" fontId="2" fillId="0" borderId="3" xfId="0" applyFont="1" applyBorder="1" applyAlignment="1">
      <alignment horizontal="left" vertical="center" wrapText="1" indent="2"/>
    </xf>
    <xf numFmtId="0" fontId="5" fillId="0" borderId="0" xfId="1" applyAlignment="1">
      <alignment vertical="center"/>
    </xf>
    <xf numFmtId="0" fontId="2" fillId="0" borderId="0" xfId="0" applyFont="1" applyAlignment="1">
      <alignment horizontal="left" vertical="center" wrapText="1" indent="2"/>
    </xf>
    <xf numFmtId="0" fontId="4" fillId="0" borderId="2" xfId="0" applyFont="1" applyBorder="1" applyAlignment="1">
      <alignment horizontal="center" vertical="center" wrapText="1"/>
    </xf>
    <xf numFmtId="0" fontId="1" fillId="2" borderId="5" xfId="0" applyFont="1" applyFill="1" applyBorder="1" applyAlignment="1">
      <alignment horizontal="center" vertical="center" wrapText="1"/>
    </xf>
    <xf numFmtId="0" fontId="0" fillId="3" borderId="0" xfId="0" applyFill="1"/>
    <xf numFmtId="0" fontId="0" fillId="3" borderId="7" xfId="0" applyFill="1" applyBorder="1"/>
    <xf numFmtId="0" fontId="0" fillId="3" borderId="10" xfId="0" applyFill="1" applyBorder="1"/>
    <xf numFmtId="0" fontId="2" fillId="0" borderId="11" xfId="0" applyFont="1" applyBorder="1" applyAlignment="1">
      <alignment horizontal="center" vertical="center"/>
    </xf>
    <xf numFmtId="0" fontId="1" fillId="2" borderId="1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left" vertical="center" wrapText="1" indent="5"/>
    </xf>
    <xf numFmtId="0" fontId="2" fillId="0" borderId="4" xfId="0" applyFont="1" applyBorder="1" applyAlignment="1">
      <alignment horizontal="left" vertical="center" wrapText="1" indent="5"/>
    </xf>
    <xf numFmtId="0" fontId="2" fillId="0" borderId="3" xfId="0" applyFont="1" applyBorder="1" applyAlignment="1">
      <alignment horizontal="left" vertical="center" wrapText="1" indent="5"/>
    </xf>
    <xf numFmtId="0" fontId="2" fillId="0" borderId="4" xfId="0" applyFont="1" applyBorder="1" applyAlignment="1">
      <alignment horizontal="center" vertical="center" wrapText="1"/>
    </xf>
    <xf numFmtId="0" fontId="2" fillId="0" borderId="7" xfId="0" applyFont="1" applyBorder="1" applyAlignment="1">
      <alignment horizontal="left" vertical="center" wrapText="1" indent="2"/>
    </xf>
    <xf numFmtId="0" fontId="2" fillId="0" borderId="4" xfId="0" applyFont="1" applyBorder="1" applyAlignment="1">
      <alignment horizontal="left" vertical="center" wrapText="1" indent="2"/>
    </xf>
    <xf numFmtId="0" fontId="2" fillId="0" borderId="3" xfId="0" applyFont="1" applyBorder="1" applyAlignment="1">
      <alignment horizontal="left" vertical="center" wrapText="1" indent="2"/>
    </xf>
    <xf numFmtId="0" fontId="2" fillId="0" borderId="0" xfId="0" applyFont="1" applyAlignment="1">
      <alignment horizontal="center" vertical="center" wrapText="1"/>
    </xf>
    <xf numFmtId="0" fontId="0" fillId="3" borderId="7" xfId="0" applyFill="1" applyBorder="1" applyAlignment="1">
      <alignment horizontal="center"/>
    </xf>
    <xf numFmtId="0" fontId="0" fillId="3" borderId="3" xfId="0" applyFill="1" applyBorder="1" applyAlignment="1">
      <alignment horizontal="center"/>
    </xf>
    <xf numFmtId="2" fontId="0" fillId="0" borderId="7" xfId="0" applyNumberFormat="1" applyBorder="1" applyAlignment="1">
      <alignment horizontal="center" vertical="center"/>
    </xf>
    <xf numFmtId="2" fontId="0" fillId="0" borderId="3" xfId="0" applyNumberFormat="1" applyBorder="1" applyAlignment="1">
      <alignment horizontal="center" vertical="center"/>
    </xf>
    <xf numFmtId="0" fontId="0" fillId="3" borderId="4" xfId="0" applyFill="1" applyBorder="1" applyAlignment="1">
      <alignment horizontal="center"/>
    </xf>
    <xf numFmtId="2" fontId="0" fillId="0" borderId="4" xfId="0" applyNumberFormat="1" applyBorder="1" applyAlignment="1">
      <alignment horizontal="center" vertical="center"/>
    </xf>
    <xf numFmtId="0" fontId="1" fillId="2" borderId="11"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 xfId="0" applyFont="1" applyBorder="1" applyAlignment="1">
      <alignment horizontal="center" vertical="center" wrapText="1"/>
    </xf>
    <xf numFmtId="0" fontId="0" fillId="3" borderId="8" xfId="0" applyFill="1" applyBorder="1" applyAlignment="1">
      <alignment horizontal="center"/>
    </xf>
    <xf numFmtId="2" fontId="0" fillId="0" borderId="9" xfId="0" applyNumberFormat="1" applyBorder="1" applyAlignment="1">
      <alignment horizontal="center" vertical="center"/>
    </xf>
    <xf numFmtId="2" fontId="0" fillId="0" borderId="6" xfId="0" applyNumberFormat="1" applyBorder="1" applyAlignment="1">
      <alignment horizontal="center" vertical="center"/>
    </xf>
    <xf numFmtId="2" fontId="0" fillId="0" borderId="5" xfId="0" applyNumberFormat="1" applyBorder="1" applyAlignment="1">
      <alignment horizontal="center" vertic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2" xfId="0" applyFont="1" applyBorder="1" applyAlignment="1">
      <alignment horizontal="center"/>
    </xf>
    <xf numFmtId="0" fontId="1" fillId="2" borderId="10" xfId="0" applyFont="1" applyFill="1" applyBorder="1" applyAlignment="1">
      <alignment vertical="center" wrapText="1"/>
    </xf>
    <xf numFmtId="0" fontId="1" fillId="2" borderId="1"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6E5B9-594A-49B5-BCC1-94D0FB940615}">
  <dimension ref="C1:L72"/>
  <sheetViews>
    <sheetView tabSelected="1" zoomScale="70" zoomScaleNormal="70" workbookViewId="0">
      <selection activeCell="I5" sqref="I5"/>
    </sheetView>
  </sheetViews>
  <sheetFormatPr defaultRowHeight="15" x14ac:dyDescent="0.25"/>
  <cols>
    <col min="3" max="3" width="13" customWidth="1"/>
    <col min="4" max="4" width="15.5703125" customWidth="1"/>
    <col min="5" max="11" width="13" customWidth="1"/>
    <col min="12" max="12" width="13.85546875" customWidth="1"/>
  </cols>
  <sheetData>
    <row r="1" spans="3:12" x14ac:dyDescent="0.25">
      <c r="C1" t="s">
        <v>60</v>
      </c>
    </row>
    <row r="3" spans="3:12" x14ac:dyDescent="0.25">
      <c r="C3" s="9"/>
      <c r="D3" s="9"/>
      <c r="E3" s="9"/>
      <c r="F3" s="9"/>
      <c r="G3" s="9"/>
      <c r="H3" s="9"/>
      <c r="I3" s="9"/>
      <c r="J3" s="9"/>
      <c r="K3" s="9"/>
      <c r="L3" s="9"/>
    </row>
    <row r="4" spans="3:12" ht="15.75" thickBot="1" x14ac:dyDescent="0.3"/>
    <row r="5" spans="3:12" ht="77.25" customHeight="1" thickBot="1" x14ac:dyDescent="0.3">
      <c r="C5" s="13" t="s">
        <v>0</v>
      </c>
      <c r="D5" s="14" t="s">
        <v>1</v>
      </c>
      <c r="E5" s="14" t="s">
        <v>2</v>
      </c>
      <c r="F5" s="14" t="s">
        <v>3</v>
      </c>
      <c r="G5" s="14" t="s">
        <v>4</v>
      </c>
      <c r="H5" s="67" t="s">
        <v>179</v>
      </c>
      <c r="I5" s="68" t="s">
        <v>180</v>
      </c>
      <c r="J5" s="14" t="s">
        <v>47</v>
      </c>
      <c r="K5" s="15" t="s">
        <v>48</v>
      </c>
      <c r="L5" s="13" t="s">
        <v>49</v>
      </c>
    </row>
    <row r="6" spans="3:12" ht="45.75" thickBot="1" x14ac:dyDescent="0.3">
      <c r="C6" s="40" t="s">
        <v>5</v>
      </c>
      <c r="D6" s="40" t="s">
        <v>64</v>
      </c>
      <c r="E6" s="40" t="s">
        <v>65</v>
      </c>
      <c r="F6" s="3" t="s">
        <v>6</v>
      </c>
      <c r="G6" s="2" t="s">
        <v>7</v>
      </c>
      <c r="H6" s="2" t="s">
        <v>8</v>
      </c>
      <c r="I6" s="2" t="s">
        <v>34</v>
      </c>
      <c r="J6" s="40">
        <v>170</v>
      </c>
      <c r="K6" s="50"/>
      <c r="L6" s="52">
        <f>J6*K6</f>
        <v>0</v>
      </c>
    </row>
    <row r="7" spans="3:12" ht="75.75" thickBot="1" x14ac:dyDescent="0.3">
      <c r="C7" s="41"/>
      <c r="D7" s="41"/>
      <c r="E7" s="41"/>
      <c r="F7" s="3" t="s">
        <v>9</v>
      </c>
      <c r="G7" s="2" t="s">
        <v>10</v>
      </c>
      <c r="H7" s="2" t="s">
        <v>66</v>
      </c>
      <c r="I7" s="2" t="s">
        <v>67</v>
      </c>
      <c r="J7" s="41"/>
      <c r="K7" s="51"/>
      <c r="L7" s="53"/>
    </row>
    <row r="8" spans="3:12" ht="26.25" thickBot="1" x14ac:dyDescent="0.3">
      <c r="C8" s="28" t="s">
        <v>68</v>
      </c>
      <c r="D8" s="2" t="s">
        <v>64</v>
      </c>
      <c r="E8" s="2" t="s">
        <v>69</v>
      </c>
      <c r="F8" s="2" t="s">
        <v>69</v>
      </c>
      <c r="G8" s="2" t="s">
        <v>70</v>
      </c>
      <c r="H8" s="2" t="s">
        <v>41</v>
      </c>
      <c r="I8" s="2" t="s">
        <v>71</v>
      </c>
      <c r="J8" s="2">
        <v>170</v>
      </c>
      <c r="K8" s="34"/>
      <c r="L8" s="18">
        <f>J8*K8</f>
        <v>0</v>
      </c>
    </row>
    <row r="9" spans="3:12" ht="51.75" thickBot="1" x14ac:dyDescent="0.3">
      <c r="C9" s="40" t="s">
        <v>17</v>
      </c>
      <c r="D9" s="40" t="s">
        <v>64</v>
      </c>
      <c r="E9" s="40" t="s">
        <v>11</v>
      </c>
      <c r="F9" s="2" t="s">
        <v>12</v>
      </c>
      <c r="G9" s="2" t="s">
        <v>13</v>
      </c>
      <c r="H9" s="2" t="s">
        <v>72</v>
      </c>
      <c r="I9" s="2" t="s">
        <v>73</v>
      </c>
      <c r="J9" s="40">
        <v>185</v>
      </c>
      <c r="K9" s="50"/>
      <c r="L9" s="52">
        <f>J9*K9</f>
        <v>0</v>
      </c>
    </row>
    <row r="10" spans="3:12" ht="50.25" customHeight="1" thickBot="1" x14ac:dyDescent="0.3">
      <c r="C10" s="41"/>
      <c r="D10" s="41"/>
      <c r="E10" s="41"/>
      <c r="F10" s="2" t="s">
        <v>14</v>
      </c>
      <c r="G10" s="2" t="s">
        <v>15</v>
      </c>
      <c r="H10" s="2" t="s">
        <v>16</v>
      </c>
      <c r="I10" s="2" t="s">
        <v>16</v>
      </c>
      <c r="J10" s="41"/>
      <c r="K10" s="54"/>
      <c r="L10" s="55"/>
    </row>
    <row r="11" spans="3:12" ht="51.75" thickBot="1" x14ac:dyDescent="0.3">
      <c r="C11" s="4" t="s">
        <v>21</v>
      </c>
      <c r="D11" s="2" t="s">
        <v>64</v>
      </c>
      <c r="E11" s="2" t="s">
        <v>18</v>
      </c>
      <c r="F11" s="2" t="s">
        <v>18</v>
      </c>
      <c r="G11" s="2" t="s">
        <v>19</v>
      </c>
      <c r="H11" s="2" t="s">
        <v>20</v>
      </c>
      <c r="I11" s="2" t="s">
        <v>74</v>
      </c>
      <c r="J11" s="2">
        <v>100</v>
      </c>
      <c r="K11" s="35"/>
      <c r="L11" s="23">
        <f>J11*K11</f>
        <v>0</v>
      </c>
    </row>
    <row r="12" spans="3:12" ht="15.75" thickBot="1" x14ac:dyDescent="0.3">
      <c r="C12" s="42" t="s">
        <v>23</v>
      </c>
      <c r="D12" s="40" t="s">
        <v>64</v>
      </c>
      <c r="E12" s="40" t="s">
        <v>22</v>
      </c>
      <c r="F12" s="2" t="s">
        <v>24</v>
      </c>
      <c r="G12" s="2" t="s">
        <v>25</v>
      </c>
      <c r="H12" s="2" t="s">
        <v>26</v>
      </c>
      <c r="I12" s="2" t="s">
        <v>75</v>
      </c>
      <c r="J12" s="40">
        <v>250</v>
      </c>
      <c r="K12" s="50"/>
      <c r="L12" s="52">
        <f>J12*K12</f>
        <v>0</v>
      </c>
    </row>
    <row r="13" spans="3:12" ht="15.75" thickBot="1" x14ac:dyDescent="0.3">
      <c r="C13" s="43"/>
      <c r="D13" s="45"/>
      <c r="E13" s="45"/>
      <c r="F13" s="2" t="s">
        <v>27</v>
      </c>
      <c r="G13" s="2" t="s">
        <v>28</v>
      </c>
      <c r="H13" s="2" t="s">
        <v>29</v>
      </c>
      <c r="I13" s="2" t="s">
        <v>76</v>
      </c>
      <c r="J13" s="45"/>
      <c r="K13" s="54"/>
      <c r="L13" s="55"/>
    </row>
    <row r="14" spans="3:12" ht="15.75" thickBot="1" x14ac:dyDescent="0.3">
      <c r="C14" s="43"/>
      <c r="D14" s="45"/>
      <c r="E14" s="45"/>
      <c r="F14" s="2" t="s">
        <v>30</v>
      </c>
      <c r="G14" s="2" t="s">
        <v>31</v>
      </c>
      <c r="H14" s="2" t="s">
        <v>8</v>
      </c>
      <c r="I14" s="2" t="s">
        <v>34</v>
      </c>
      <c r="J14" s="45"/>
      <c r="K14" s="54"/>
      <c r="L14" s="55"/>
    </row>
    <row r="15" spans="3:12" ht="15.75" thickBot="1" x14ac:dyDescent="0.3">
      <c r="C15" s="43"/>
      <c r="D15" s="45"/>
      <c r="E15" s="45"/>
      <c r="F15" s="2" t="s">
        <v>32</v>
      </c>
      <c r="G15" s="2" t="s">
        <v>33</v>
      </c>
      <c r="H15" s="2" t="s">
        <v>34</v>
      </c>
      <c r="I15" s="2" t="s">
        <v>77</v>
      </c>
      <c r="J15" s="45"/>
      <c r="K15" s="54"/>
      <c r="L15" s="55"/>
    </row>
    <row r="16" spans="3:12" ht="15.75" thickBot="1" x14ac:dyDescent="0.3">
      <c r="C16" s="43"/>
      <c r="D16" s="45"/>
      <c r="E16" s="45"/>
      <c r="F16" s="2" t="s">
        <v>35</v>
      </c>
      <c r="G16" s="2" t="s">
        <v>36</v>
      </c>
      <c r="H16" s="2" t="s">
        <v>78</v>
      </c>
      <c r="I16" s="2" t="s">
        <v>79</v>
      </c>
      <c r="J16" s="45"/>
      <c r="K16" s="54"/>
      <c r="L16" s="55"/>
    </row>
    <row r="17" spans="3:12" ht="15.75" thickBot="1" x14ac:dyDescent="0.3">
      <c r="C17" s="43"/>
      <c r="D17" s="45"/>
      <c r="E17" s="45"/>
      <c r="F17" s="2" t="s">
        <v>37</v>
      </c>
      <c r="G17" s="2" t="s">
        <v>38</v>
      </c>
      <c r="H17" s="2" t="s">
        <v>80</v>
      </c>
      <c r="I17" s="2" t="s">
        <v>41</v>
      </c>
      <c r="J17" s="45"/>
      <c r="K17" s="54"/>
      <c r="L17" s="55"/>
    </row>
    <row r="18" spans="3:12" ht="15.75" thickBot="1" x14ac:dyDescent="0.3">
      <c r="C18" s="44"/>
      <c r="D18" s="41"/>
      <c r="E18" s="41"/>
      <c r="F18" s="2" t="s">
        <v>39</v>
      </c>
      <c r="G18" s="2" t="s">
        <v>40</v>
      </c>
      <c r="H18" s="2" t="s">
        <v>81</v>
      </c>
      <c r="I18" s="2" t="s">
        <v>82</v>
      </c>
      <c r="J18" s="41"/>
      <c r="K18" s="51"/>
      <c r="L18" s="53"/>
    </row>
    <row r="19" spans="3:12" ht="15.75" thickBot="1" x14ac:dyDescent="0.3">
      <c r="C19" s="46" t="s">
        <v>174</v>
      </c>
      <c r="D19" s="40" t="s">
        <v>64</v>
      </c>
      <c r="E19" s="40" t="s">
        <v>22</v>
      </c>
      <c r="F19" s="2" t="s">
        <v>83</v>
      </c>
      <c r="G19" s="2" t="s">
        <v>84</v>
      </c>
      <c r="H19" s="2" t="s">
        <v>85</v>
      </c>
      <c r="I19" s="2" t="s">
        <v>66</v>
      </c>
      <c r="J19" s="40">
        <v>190</v>
      </c>
      <c r="K19" s="50"/>
      <c r="L19" s="52">
        <f>J19*K19</f>
        <v>0</v>
      </c>
    </row>
    <row r="20" spans="3:12" ht="26.25" thickBot="1" x14ac:dyDescent="0.3">
      <c r="C20" s="47"/>
      <c r="D20" s="45"/>
      <c r="E20" s="45"/>
      <c r="F20" s="2" t="s">
        <v>86</v>
      </c>
      <c r="G20" s="2" t="s">
        <v>87</v>
      </c>
      <c r="H20" s="2" t="s">
        <v>66</v>
      </c>
      <c r="I20" s="2" t="s">
        <v>67</v>
      </c>
      <c r="J20" s="45"/>
      <c r="K20" s="54"/>
      <c r="L20" s="55"/>
    </row>
    <row r="21" spans="3:12" ht="15.75" thickBot="1" x14ac:dyDescent="0.3">
      <c r="C21" s="48"/>
      <c r="D21" s="41"/>
      <c r="E21" s="41"/>
      <c r="F21" s="2" t="s">
        <v>88</v>
      </c>
      <c r="G21" s="2" t="s">
        <v>89</v>
      </c>
      <c r="H21" s="2" t="s">
        <v>85</v>
      </c>
      <c r="I21" s="2" t="s">
        <v>66</v>
      </c>
      <c r="J21" s="41"/>
      <c r="K21" s="51"/>
      <c r="L21" s="53"/>
    </row>
    <row r="22" spans="3:12" ht="15.75" thickBot="1" x14ac:dyDescent="0.3">
      <c r="C22" s="46" t="s">
        <v>175</v>
      </c>
      <c r="D22" s="40" t="s">
        <v>64</v>
      </c>
      <c r="E22" s="40" t="s">
        <v>22</v>
      </c>
      <c r="F22" s="27" t="s">
        <v>90</v>
      </c>
      <c r="G22" s="27" t="s">
        <v>91</v>
      </c>
      <c r="H22" s="40" t="s">
        <v>92</v>
      </c>
      <c r="I22" s="40" t="s">
        <v>93</v>
      </c>
      <c r="J22" s="40">
        <v>190</v>
      </c>
      <c r="K22" s="54"/>
      <c r="L22" s="55">
        <f>J22*K22</f>
        <v>0</v>
      </c>
    </row>
    <row r="23" spans="3:12" ht="15.75" thickBot="1" x14ac:dyDescent="0.3">
      <c r="C23" s="47"/>
      <c r="D23" s="45"/>
      <c r="E23" s="45"/>
      <c r="F23" s="2" t="s">
        <v>94</v>
      </c>
      <c r="G23" s="2" t="s">
        <v>95</v>
      </c>
      <c r="H23" s="45"/>
      <c r="I23" s="45"/>
      <c r="J23" s="45"/>
      <c r="K23" s="54"/>
      <c r="L23" s="55"/>
    </row>
    <row r="24" spans="3:12" ht="15.75" thickBot="1" x14ac:dyDescent="0.3">
      <c r="C24" s="47"/>
      <c r="D24" s="45"/>
      <c r="E24" s="45"/>
      <c r="F24" s="2" t="s">
        <v>96</v>
      </c>
      <c r="G24" s="2" t="s">
        <v>97</v>
      </c>
      <c r="H24" s="45"/>
      <c r="I24" s="45"/>
      <c r="J24" s="45"/>
      <c r="K24" s="54"/>
      <c r="L24" s="55"/>
    </row>
    <row r="25" spans="3:12" ht="15.75" thickBot="1" x14ac:dyDescent="0.3">
      <c r="C25" s="47"/>
      <c r="D25" s="45"/>
      <c r="E25" s="45"/>
      <c r="F25" s="2" t="s">
        <v>98</v>
      </c>
      <c r="G25" s="2" t="s">
        <v>99</v>
      </c>
      <c r="H25" s="41"/>
      <c r="I25" s="41"/>
      <c r="J25" s="45"/>
      <c r="K25" s="54"/>
      <c r="L25" s="55"/>
    </row>
    <row r="26" spans="3:12" ht="26.25" thickBot="1" x14ac:dyDescent="0.3">
      <c r="C26" s="47"/>
      <c r="D26" s="45"/>
      <c r="E26" s="45"/>
      <c r="F26" s="2" t="s">
        <v>100</v>
      </c>
      <c r="G26" s="2" t="s">
        <v>101</v>
      </c>
      <c r="H26" s="40" t="s">
        <v>102</v>
      </c>
      <c r="I26" s="40" t="s">
        <v>103</v>
      </c>
      <c r="J26" s="45"/>
      <c r="K26" s="54"/>
      <c r="L26" s="55"/>
    </row>
    <row r="27" spans="3:12" ht="26.25" thickBot="1" x14ac:dyDescent="0.3">
      <c r="C27" s="47"/>
      <c r="D27" s="45"/>
      <c r="E27" s="45"/>
      <c r="F27" s="2" t="s">
        <v>104</v>
      </c>
      <c r="G27" s="2" t="s">
        <v>105</v>
      </c>
      <c r="H27" s="41"/>
      <c r="I27" s="41"/>
      <c r="J27" s="45"/>
      <c r="K27" s="54"/>
      <c r="L27" s="55"/>
    </row>
    <row r="28" spans="3:12" ht="26.25" thickBot="1" x14ac:dyDescent="0.3">
      <c r="C28" s="47"/>
      <c r="D28" s="45"/>
      <c r="E28" s="45"/>
      <c r="F28" s="2" t="s">
        <v>106</v>
      </c>
      <c r="G28" s="2" t="s">
        <v>107</v>
      </c>
      <c r="H28" s="2" t="s">
        <v>108</v>
      </c>
      <c r="I28" s="2" t="s">
        <v>109</v>
      </c>
      <c r="J28" s="45"/>
      <c r="K28" s="54"/>
      <c r="L28" s="55"/>
    </row>
    <row r="29" spans="3:12" ht="39" thickBot="1" x14ac:dyDescent="0.3">
      <c r="C29" s="47"/>
      <c r="D29" s="45"/>
      <c r="E29" s="45"/>
      <c r="F29" s="2" t="s">
        <v>110</v>
      </c>
      <c r="G29" s="2" t="s">
        <v>111</v>
      </c>
      <c r="H29" s="40" t="s">
        <v>112</v>
      </c>
      <c r="I29" s="40" t="s">
        <v>113</v>
      </c>
      <c r="J29" s="45"/>
      <c r="K29" s="54"/>
      <c r="L29" s="55"/>
    </row>
    <row r="30" spans="3:12" ht="51.75" thickBot="1" x14ac:dyDescent="0.3">
      <c r="C30" s="47"/>
      <c r="D30" s="45"/>
      <c r="E30" s="45"/>
      <c r="F30" s="2" t="s">
        <v>114</v>
      </c>
      <c r="G30" s="2" t="s">
        <v>115</v>
      </c>
      <c r="H30" s="45"/>
      <c r="I30" s="45"/>
      <c r="J30" s="45"/>
      <c r="K30" s="54"/>
      <c r="L30" s="55"/>
    </row>
    <row r="31" spans="3:12" ht="51.75" thickBot="1" x14ac:dyDescent="0.3">
      <c r="C31" s="47"/>
      <c r="D31" s="45"/>
      <c r="E31" s="45"/>
      <c r="F31" s="2" t="s">
        <v>116</v>
      </c>
      <c r="G31" s="2" t="s">
        <v>117</v>
      </c>
      <c r="H31" s="41"/>
      <c r="I31" s="41"/>
      <c r="J31" s="45"/>
      <c r="K31" s="54"/>
      <c r="L31" s="55"/>
    </row>
    <row r="32" spans="3:12" ht="26.25" thickBot="1" x14ac:dyDescent="0.3">
      <c r="C32" s="47"/>
      <c r="D32" s="45"/>
      <c r="E32" s="45"/>
      <c r="F32" s="2" t="s">
        <v>118</v>
      </c>
      <c r="G32" s="2" t="s">
        <v>119</v>
      </c>
      <c r="H32" s="2" t="s">
        <v>120</v>
      </c>
      <c r="I32" s="2" t="s">
        <v>121</v>
      </c>
      <c r="J32" s="45"/>
      <c r="K32" s="54"/>
      <c r="L32" s="55"/>
    </row>
    <row r="33" spans="3:12" ht="15.75" thickBot="1" x14ac:dyDescent="0.3">
      <c r="C33" s="47"/>
      <c r="D33" s="45"/>
      <c r="E33" s="45"/>
      <c r="F33" s="2" t="s">
        <v>122</v>
      </c>
      <c r="G33" s="2" t="s">
        <v>123</v>
      </c>
      <c r="H33" s="40" t="s">
        <v>63</v>
      </c>
      <c r="I33" s="40" t="s">
        <v>124</v>
      </c>
      <c r="J33" s="45"/>
      <c r="K33" s="54"/>
      <c r="L33" s="55"/>
    </row>
    <row r="34" spans="3:12" ht="15.75" thickBot="1" x14ac:dyDescent="0.3">
      <c r="C34" s="47"/>
      <c r="D34" s="45"/>
      <c r="E34" s="45"/>
      <c r="F34" s="2" t="s">
        <v>125</v>
      </c>
      <c r="G34" s="2" t="s">
        <v>126</v>
      </c>
      <c r="H34" s="45"/>
      <c r="I34" s="45"/>
      <c r="J34" s="45"/>
      <c r="K34" s="54"/>
      <c r="L34" s="55"/>
    </row>
    <row r="35" spans="3:12" ht="15.75" thickBot="1" x14ac:dyDescent="0.3">
      <c r="C35" s="47"/>
      <c r="D35" s="45"/>
      <c r="E35" s="45"/>
      <c r="F35" s="2" t="s">
        <v>127</v>
      </c>
      <c r="G35" s="2" t="s">
        <v>128</v>
      </c>
      <c r="H35" s="45"/>
      <c r="I35" s="45"/>
      <c r="J35" s="45"/>
      <c r="K35" s="54"/>
      <c r="L35" s="55"/>
    </row>
    <row r="36" spans="3:12" ht="15.75" thickBot="1" x14ac:dyDescent="0.3">
      <c r="C36" s="47"/>
      <c r="D36" s="45"/>
      <c r="E36" s="45"/>
      <c r="F36" s="2" t="s">
        <v>129</v>
      </c>
      <c r="G36" s="2" t="s">
        <v>130</v>
      </c>
      <c r="H36" s="45"/>
      <c r="I36" s="45"/>
      <c r="J36" s="45"/>
      <c r="K36" s="54"/>
      <c r="L36" s="55"/>
    </row>
    <row r="37" spans="3:12" ht="15.75" thickBot="1" x14ac:dyDescent="0.3">
      <c r="C37" s="47"/>
      <c r="D37" s="45"/>
      <c r="E37" s="45"/>
      <c r="F37" s="2" t="s">
        <v>131</v>
      </c>
      <c r="G37" s="2" t="s">
        <v>132</v>
      </c>
      <c r="H37" s="45"/>
      <c r="I37" s="45"/>
      <c r="J37" s="45"/>
      <c r="K37" s="54"/>
      <c r="L37" s="55"/>
    </row>
    <row r="38" spans="3:12" ht="15.75" thickBot="1" x14ac:dyDescent="0.3">
      <c r="C38" s="48"/>
      <c r="D38" s="41"/>
      <c r="E38" s="41"/>
      <c r="F38" s="2" t="s">
        <v>133</v>
      </c>
      <c r="G38" s="2" t="s">
        <v>134</v>
      </c>
      <c r="H38" s="41"/>
      <c r="I38" s="41"/>
      <c r="J38" s="41"/>
      <c r="K38" s="51"/>
      <c r="L38" s="53"/>
    </row>
    <row r="39" spans="3:12" ht="26.25" thickBot="1" x14ac:dyDescent="0.3">
      <c r="C39" s="46" t="s">
        <v>176</v>
      </c>
      <c r="D39" s="40" t="s">
        <v>64</v>
      </c>
      <c r="E39" s="40" t="s">
        <v>135</v>
      </c>
      <c r="F39" s="2" t="s">
        <v>136</v>
      </c>
      <c r="G39" s="2" t="s">
        <v>137</v>
      </c>
      <c r="H39" s="40" t="s">
        <v>138</v>
      </c>
      <c r="I39" s="40" t="s">
        <v>139</v>
      </c>
      <c r="J39" s="40">
        <v>120</v>
      </c>
      <c r="K39" s="50"/>
      <c r="L39" s="61">
        <f>J39*K39</f>
        <v>0</v>
      </c>
    </row>
    <row r="40" spans="3:12" ht="15.75" thickBot="1" x14ac:dyDescent="0.3">
      <c r="C40" s="47"/>
      <c r="D40" s="45"/>
      <c r="E40" s="45"/>
      <c r="F40" s="2" t="s">
        <v>140</v>
      </c>
      <c r="G40" s="2" t="s">
        <v>141</v>
      </c>
      <c r="H40" s="45"/>
      <c r="I40" s="45"/>
      <c r="J40" s="45"/>
      <c r="K40" s="54"/>
      <c r="L40" s="62"/>
    </row>
    <row r="41" spans="3:12" ht="15.75" thickBot="1" x14ac:dyDescent="0.3">
      <c r="C41" s="47"/>
      <c r="D41" s="45"/>
      <c r="E41" s="45"/>
      <c r="F41" s="2" t="s">
        <v>142</v>
      </c>
      <c r="G41" s="2" t="s">
        <v>143</v>
      </c>
      <c r="H41" s="45"/>
      <c r="I41" s="45"/>
      <c r="J41" s="45"/>
      <c r="K41" s="54"/>
      <c r="L41" s="62"/>
    </row>
    <row r="42" spans="3:12" ht="15.75" thickBot="1" x14ac:dyDescent="0.3">
      <c r="C42" s="47"/>
      <c r="D42" s="45"/>
      <c r="E42" s="45"/>
      <c r="F42" s="2" t="s">
        <v>144</v>
      </c>
      <c r="G42" s="2" t="s">
        <v>145</v>
      </c>
      <c r="H42" s="45"/>
      <c r="I42" s="45"/>
      <c r="J42" s="45"/>
      <c r="K42" s="54"/>
      <c r="L42" s="62"/>
    </row>
    <row r="43" spans="3:12" ht="15.75" thickBot="1" x14ac:dyDescent="0.3">
      <c r="C43" s="47"/>
      <c r="D43" s="45"/>
      <c r="E43" s="45"/>
      <c r="F43" s="2" t="s">
        <v>146</v>
      </c>
      <c r="G43" s="2" t="s">
        <v>147</v>
      </c>
      <c r="H43" s="45"/>
      <c r="I43" s="45"/>
      <c r="J43" s="45"/>
      <c r="K43" s="54"/>
      <c r="L43" s="62"/>
    </row>
    <row r="44" spans="3:12" ht="15.75" thickBot="1" x14ac:dyDescent="0.3">
      <c r="C44" s="47"/>
      <c r="D44" s="45"/>
      <c r="E44" s="45"/>
      <c r="F44" s="2" t="s">
        <v>148</v>
      </c>
      <c r="G44" s="2" t="s">
        <v>149</v>
      </c>
      <c r="H44" s="45"/>
      <c r="I44" s="45"/>
      <c r="J44" s="45"/>
      <c r="K44" s="54"/>
      <c r="L44" s="62"/>
    </row>
    <row r="45" spans="3:12" ht="15.75" thickBot="1" x14ac:dyDescent="0.3">
      <c r="C45" s="47"/>
      <c r="D45" s="45"/>
      <c r="E45" s="45"/>
      <c r="F45" s="2" t="s">
        <v>150</v>
      </c>
      <c r="G45" s="2" t="s">
        <v>151</v>
      </c>
      <c r="H45" s="45"/>
      <c r="I45" s="45"/>
      <c r="J45" s="45"/>
      <c r="K45" s="54"/>
      <c r="L45" s="62"/>
    </row>
    <row r="46" spans="3:12" ht="15.75" thickBot="1" x14ac:dyDescent="0.3">
      <c r="C46" s="48"/>
      <c r="D46" s="41"/>
      <c r="E46" s="41"/>
      <c r="F46" s="2" t="s">
        <v>152</v>
      </c>
      <c r="G46" s="2" t="s">
        <v>153</v>
      </c>
      <c r="H46" s="41"/>
      <c r="I46" s="41"/>
      <c r="J46" s="41"/>
      <c r="K46" s="51"/>
      <c r="L46" s="63"/>
    </row>
    <row r="47" spans="3:12" ht="15.75" thickBot="1" x14ac:dyDescent="0.3">
      <c r="C47" s="46" t="s">
        <v>177</v>
      </c>
      <c r="D47" s="40" t="s">
        <v>64</v>
      </c>
      <c r="E47" s="40" t="s">
        <v>154</v>
      </c>
      <c r="F47" s="6" t="s">
        <v>155</v>
      </c>
      <c r="G47" s="6" t="s">
        <v>156</v>
      </c>
      <c r="H47" s="40" t="s">
        <v>16</v>
      </c>
      <c r="I47" s="40" t="s">
        <v>16</v>
      </c>
      <c r="J47" s="40">
        <v>120</v>
      </c>
      <c r="K47" s="60"/>
      <c r="L47" s="52">
        <f>J47*K47</f>
        <v>0</v>
      </c>
    </row>
    <row r="48" spans="3:12" ht="15.75" thickBot="1" x14ac:dyDescent="0.3">
      <c r="C48" s="47"/>
      <c r="D48" s="45"/>
      <c r="E48" s="45"/>
      <c r="F48" s="6" t="s">
        <v>157</v>
      </c>
      <c r="G48" s="5" t="s">
        <v>158</v>
      </c>
      <c r="H48" s="45"/>
      <c r="I48" s="45"/>
      <c r="J48" s="45"/>
      <c r="K48" s="60"/>
      <c r="L48" s="55"/>
    </row>
    <row r="49" spans="3:12" ht="15.75" thickBot="1" x14ac:dyDescent="0.3">
      <c r="C49" s="47"/>
      <c r="D49" s="45"/>
      <c r="E49" s="45"/>
      <c r="F49" s="6" t="s">
        <v>159</v>
      </c>
      <c r="G49" s="32" t="s">
        <v>160</v>
      </c>
      <c r="H49" s="45"/>
      <c r="I49" s="45"/>
      <c r="J49" s="45"/>
      <c r="K49" s="60"/>
      <c r="L49" s="55"/>
    </row>
    <row r="50" spans="3:12" ht="15.75" thickBot="1" x14ac:dyDescent="0.3">
      <c r="C50" s="47"/>
      <c r="D50" s="45"/>
      <c r="E50" s="45"/>
      <c r="F50" s="6" t="s">
        <v>161</v>
      </c>
      <c r="G50" s="6" t="s">
        <v>162</v>
      </c>
      <c r="H50" s="45"/>
      <c r="I50" s="45"/>
      <c r="J50" s="45"/>
      <c r="K50" s="60"/>
      <c r="L50" s="55"/>
    </row>
    <row r="51" spans="3:12" ht="15.75" thickBot="1" x14ac:dyDescent="0.3">
      <c r="C51" s="47"/>
      <c r="D51" s="45"/>
      <c r="E51" s="45"/>
      <c r="F51" s="6" t="s">
        <v>163</v>
      </c>
      <c r="G51" s="6" t="s">
        <v>164</v>
      </c>
      <c r="H51" s="45"/>
      <c r="I51" s="45"/>
      <c r="J51" s="45"/>
      <c r="K51" s="60"/>
      <c r="L51" s="55"/>
    </row>
    <row r="52" spans="3:12" ht="15.75" thickBot="1" x14ac:dyDescent="0.3">
      <c r="C52" s="47"/>
      <c r="D52" s="45"/>
      <c r="E52" s="45"/>
      <c r="F52" s="6" t="s">
        <v>165</v>
      </c>
      <c r="G52" s="6" t="s">
        <v>166</v>
      </c>
      <c r="H52" s="45"/>
      <c r="I52" s="45"/>
      <c r="J52" s="45"/>
      <c r="K52" s="60"/>
      <c r="L52" s="55"/>
    </row>
    <row r="53" spans="3:12" ht="15.75" thickBot="1" x14ac:dyDescent="0.3">
      <c r="C53" s="48"/>
      <c r="D53" s="41"/>
      <c r="E53" s="41"/>
      <c r="F53" s="6" t="s">
        <v>167</v>
      </c>
      <c r="G53" s="6" t="s">
        <v>168</v>
      </c>
      <c r="H53" s="41"/>
      <c r="I53" s="41"/>
      <c r="J53" s="41"/>
      <c r="K53" s="60"/>
      <c r="L53" s="55"/>
    </row>
    <row r="54" spans="3:12" ht="26.25" thickBot="1" x14ac:dyDescent="0.3">
      <c r="C54" s="29" t="s">
        <v>178</v>
      </c>
      <c r="D54" s="2" t="s">
        <v>64</v>
      </c>
      <c r="E54" s="2" t="s">
        <v>169</v>
      </c>
      <c r="F54" s="6" t="s">
        <v>170</v>
      </c>
      <c r="G54" s="2" t="s">
        <v>42</v>
      </c>
      <c r="H54" s="2" t="s">
        <v>43</v>
      </c>
      <c r="I54" s="2" t="s">
        <v>171</v>
      </c>
      <c r="J54" s="2">
        <v>260</v>
      </c>
      <c r="K54" s="36"/>
      <c r="L54" s="18">
        <f>J54*K54</f>
        <v>0</v>
      </c>
    </row>
    <row r="55" spans="3:12" ht="90" thickBot="1" x14ac:dyDescent="0.3">
      <c r="C55" s="13" t="s">
        <v>0</v>
      </c>
      <c r="D55" s="13" t="s">
        <v>44</v>
      </c>
      <c r="E55" s="38" t="s">
        <v>56</v>
      </c>
      <c r="F55" s="56"/>
      <c r="G55" s="56"/>
      <c r="H55" s="56"/>
      <c r="I55" s="39"/>
      <c r="J55" s="33" t="s">
        <v>62</v>
      </c>
      <c r="K55" s="13" t="s">
        <v>172</v>
      </c>
      <c r="L55" s="15" t="s">
        <v>49</v>
      </c>
    </row>
    <row r="56" spans="3:12" ht="15.75" thickBot="1" x14ac:dyDescent="0.3">
      <c r="C56" s="1">
        <v>1</v>
      </c>
      <c r="D56" s="16"/>
      <c r="E56" s="57" t="s">
        <v>50</v>
      </c>
      <c r="F56" s="58"/>
      <c r="G56" s="58"/>
      <c r="H56" s="58"/>
      <c r="I56" s="59"/>
      <c r="J56" s="10">
        <v>1</v>
      </c>
      <c r="K56" s="17"/>
      <c r="L56" s="18">
        <f t="shared" ref="L56:L62" si="0">J56*K56</f>
        <v>0</v>
      </c>
    </row>
    <row r="57" spans="3:12" ht="15.75" customHeight="1" thickBot="1" x14ac:dyDescent="0.3">
      <c r="C57" s="10">
        <v>2</v>
      </c>
      <c r="D57" s="16"/>
      <c r="E57" s="57" t="s">
        <v>51</v>
      </c>
      <c r="F57" s="58"/>
      <c r="G57" s="58"/>
      <c r="H57" s="58"/>
      <c r="I57" s="59"/>
      <c r="J57" s="1">
        <v>1</v>
      </c>
      <c r="K57" s="19"/>
      <c r="L57" s="18">
        <f t="shared" si="0"/>
        <v>0</v>
      </c>
    </row>
    <row r="58" spans="3:12" ht="15.75" customHeight="1" thickBot="1" x14ac:dyDescent="0.3">
      <c r="C58" s="10">
        <v>3</v>
      </c>
      <c r="D58" s="16"/>
      <c r="E58" s="57" t="s">
        <v>52</v>
      </c>
      <c r="F58" s="58"/>
      <c r="G58" s="58"/>
      <c r="H58" s="58"/>
      <c r="I58" s="59"/>
      <c r="J58" s="10">
        <v>1</v>
      </c>
      <c r="K58" s="17"/>
      <c r="L58" s="18">
        <f t="shared" si="0"/>
        <v>0</v>
      </c>
    </row>
    <row r="59" spans="3:12" ht="15.75" customHeight="1" thickBot="1" x14ac:dyDescent="0.3">
      <c r="C59" s="1">
        <v>4</v>
      </c>
      <c r="D59" s="16"/>
      <c r="E59" s="57" t="s">
        <v>53</v>
      </c>
      <c r="F59" s="58"/>
      <c r="G59" s="58"/>
      <c r="H59" s="58"/>
      <c r="I59" s="59"/>
      <c r="J59" s="1">
        <v>2</v>
      </c>
      <c r="K59" s="19"/>
      <c r="L59" s="18">
        <f t="shared" si="0"/>
        <v>0</v>
      </c>
    </row>
    <row r="60" spans="3:12" ht="15.75" customHeight="1" thickBot="1" x14ac:dyDescent="0.3">
      <c r="C60" s="10">
        <v>5</v>
      </c>
      <c r="D60" s="16"/>
      <c r="E60" s="57" t="s">
        <v>54</v>
      </c>
      <c r="F60" s="58"/>
      <c r="G60" s="58"/>
      <c r="H60" s="58"/>
      <c r="I60" s="59"/>
      <c r="J60" s="10">
        <v>10</v>
      </c>
      <c r="K60" s="17"/>
      <c r="L60" s="18">
        <f t="shared" si="0"/>
        <v>0</v>
      </c>
    </row>
    <row r="61" spans="3:12" ht="15.75" customHeight="1" thickBot="1" x14ac:dyDescent="0.3">
      <c r="C61" s="10">
        <v>6</v>
      </c>
      <c r="D61" s="16"/>
      <c r="E61" s="57" t="s">
        <v>55</v>
      </c>
      <c r="F61" s="58"/>
      <c r="G61" s="58"/>
      <c r="H61" s="58"/>
      <c r="I61" s="59"/>
      <c r="J61" s="10">
        <v>20</v>
      </c>
      <c r="K61" s="17"/>
      <c r="L61" s="18">
        <f t="shared" si="0"/>
        <v>0</v>
      </c>
    </row>
    <row r="62" spans="3:12" ht="15.75" thickBot="1" x14ac:dyDescent="0.3">
      <c r="C62" s="4">
        <v>7</v>
      </c>
      <c r="D62" s="20"/>
      <c r="E62" s="64" t="s">
        <v>57</v>
      </c>
      <c r="F62" s="65"/>
      <c r="G62" s="65"/>
      <c r="H62" s="65"/>
      <c r="I62" s="66"/>
      <c r="J62" s="37">
        <v>1</v>
      </c>
      <c r="K62" s="21"/>
      <c r="L62" s="18">
        <f t="shared" si="0"/>
        <v>0</v>
      </c>
    </row>
    <row r="63" spans="3:12" ht="15.75" thickBot="1" x14ac:dyDescent="0.3">
      <c r="C63" s="12"/>
      <c r="D63" s="12"/>
      <c r="E63" s="7"/>
      <c r="I63" s="8" t="s">
        <v>58</v>
      </c>
      <c r="J63" s="11"/>
      <c r="K63" s="22"/>
      <c r="L63" s="23">
        <f>L6+L8+L9+L11+L12+L19+L22+L39+L47+L54+L56+L57+L58+L59+L60+L61+L62</f>
        <v>0</v>
      </c>
    </row>
    <row r="64" spans="3:12" ht="15.75" thickBot="1" x14ac:dyDescent="0.3">
      <c r="C64" s="12"/>
      <c r="D64" s="12"/>
      <c r="E64" s="7"/>
      <c r="I64" s="24" t="s">
        <v>61</v>
      </c>
      <c r="J64" s="11"/>
      <c r="K64" s="25"/>
      <c r="L64" s="18">
        <f>L63*K64</f>
        <v>0</v>
      </c>
    </row>
    <row r="65" spans="3:12" ht="15.75" thickBot="1" x14ac:dyDescent="0.3">
      <c r="C65" s="12"/>
      <c r="D65" s="12"/>
      <c r="E65" s="7"/>
      <c r="I65" s="8" t="s">
        <v>59</v>
      </c>
      <c r="J65" s="11"/>
      <c r="K65" s="22"/>
      <c r="L65" s="26">
        <f>L63+L64</f>
        <v>0</v>
      </c>
    </row>
    <row r="66" spans="3:12" x14ac:dyDescent="0.25">
      <c r="C66" s="31"/>
      <c r="D66" s="7"/>
      <c r="E66" s="7"/>
      <c r="F66" s="7"/>
      <c r="G66" s="7"/>
      <c r="H66" s="7"/>
      <c r="I66" s="7"/>
      <c r="J66" s="7"/>
    </row>
    <row r="67" spans="3:12" ht="75.75" customHeight="1" x14ac:dyDescent="0.25">
      <c r="C67" s="49" t="s">
        <v>173</v>
      </c>
      <c r="D67" s="49"/>
      <c r="E67" s="49"/>
      <c r="F67" s="49"/>
      <c r="G67" s="49"/>
      <c r="H67" s="49"/>
      <c r="I67" s="49"/>
      <c r="J67" s="49"/>
      <c r="K67" s="49"/>
      <c r="L67" s="49"/>
    </row>
    <row r="68" spans="3:12" x14ac:dyDescent="0.25">
      <c r="C68" s="31"/>
      <c r="D68" s="7"/>
      <c r="E68" s="7"/>
      <c r="F68" s="7"/>
      <c r="G68" s="7"/>
      <c r="H68" s="7"/>
      <c r="I68" s="7"/>
      <c r="J68" s="7"/>
    </row>
    <row r="71" spans="3:12" x14ac:dyDescent="0.25">
      <c r="C71" s="30" t="s">
        <v>45</v>
      </c>
    </row>
    <row r="72" spans="3:12" x14ac:dyDescent="0.25">
      <c r="C72" s="30" t="s">
        <v>46</v>
      </c>
    </row>
  </sheetData>
  <mergeCells count="63">
    <mergeCell ref="K47:K53"/>
    <mergeCell ref="L39:L46"/>
    <mergeCell ref="E60:I60"/>
    <mergeCell ref="E61:I61"/>
    <mergeCell ref="E62:I62"/>
    <mergeCell ref="E58:I58"/>
    <mergeCell ref="E59:I59"/>
    <mergeCell ref="J39:J46"/>
    <mergeCell ref="J47:J53"/>
    <mergeCell ref="C67:L67"/>
    <mergeCell ref="K6:K7"/>
    <mergeCell ref="L6:L7"/>
    <mergeCell ref="K9:K10"/>
    <mergeCell ref="L9:L10"/>
    <mergeCell ref="K12:K18"/>
    <mergeCell ref="K19:K21"/>
    <mergeCell ref="L12:L18"/>
    <mergeCell ref="L19:L21"/>
    <mergeCell ref="K22:K38"/>
    <mergeCell ref="L22:L38"/>
    <mergeCell ref="L47:L53"/>
    <mergeCell ref="K39:K46"/>
    <mergeCell ref="E55:I55"/>
    <mergeCell ref="E56:I56"/>
    <mergeCell ref="E57:I57"/>
    <mergeCell ref="C47:C53"/>
    <mergeCell ref="D47:D53"/>
    <mergeCell ref="E47:E53"/>
    <mergeCell ref="H47:H53"/>
    <mergeCell ref="I47:I53"/>
    <mergeCell ref="C39:C46"/>
    <mergeCell ref="D39:D46"/>
    <mergeCell ref="E39:E46"/>
    <mergeCell ref="H39:H46"/>
    <mergeCell ref="I39:I46"/>
    <mergeCell ref="C19:C21"/>
    <mergeCell ref="D19:D21"/>
    <mergeCell ref="E19:E21"/>
    <mergeCell ref="J19:J21"/>
    <mergeCell ref="C22:C38"/>
    <mergeCell ref="D22:D38"/>
    <mergeCell ref="E22:E38"/>
    <mergeCell ref="H22:H25"/>
    <mergeCell ref="I22:I25"/>
    <mergeCell ref="J22:J38"/>
    <mergeCell ref="H26:H27"/>
    <mergeCell ref="I26:I27"/>
    <mergeCell ref="H29:H31"/>
    <mergeCell ref="I29:I31"/>
    <mergeCell ref="H33:H38"/>
    <mergeCell ref="I33:I38"/>
    <mergeCell ref="C9:C10"/>
    <mergeCell ref="D9:D10"/>
    <mergeCell ref="E9:E10"/>
    <mergeCell ref="J9:J10"/>
    <mergeCell ref="C12:C18"/>
    <mergeCell ref="D12:D18"/>
    <mergeCell ref="E12:E18"/>
    <mergeCell ref="J12:J18"/>
    <mergeCell ref="C6:C7"/>
    <mergeCell ref="D6:D7"/>
    <mergeCell ref="E6:E7"/>
    <mergeCell ref="J6:J7"/>
  </mergeCells>
  <hyperlinks>
    <hyperlink ref="F6" location="_ftn1" display="_ftn1" xr:uid="{69EC7E45-20F1-4040-A822-316FDE7FB850}"/>
    <hyperlink ref="F7" location="_ftn2" display="_ftn2" xr:uid="{1FC7EBD4-707B-49E6-860C-6B934D586043}"/>
    <hyperlink ref="C71" location="_ftnref1" display="_ftnref1" xr:uid="{87F03FAF-A519-4672-9C3E-9521323FEB2E}"/>
    <hyperlink ref="C72" location="_ftnref2" display="_ftnref2" xr:uid="{88157A4E-49D0-417E-93F3-F650EB02095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Kačinskas</dc:creator>
  <cp:lastModifiedBy>Andrius Kačinskas</cp:lastModifiedBy>
  <dcterms:created xsi:type="dcterms:W3CDTF">2025-08-27T17:45:46Z</dcterms:created>
  <dcterms:modified xsi:type="dcterms:W3CDTF">2026-07-09T07:31:13Z</dcterms:modified>
</cp:coreProperties>
</file>